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55-ИА, Заявка КОНС. ОК, МСП, 201D - оп. изол до 22.12\КЭФ_МСП, КОНС\Приложение №1 - Техническое задание---------------\"/>
    </mc:Choice>
  </mc:AlternateContent>
  <bookViews>
    <workbookView xWindow="480" yWindow="120" windowWidth="27795" windowHeight="12585"/>
  </bookViews>
  <sheets>
    <sheet name="Ед.расценки_лот 201D" sheetId="1" r:id="rId1"/>
  </sheets>
  <definedNames>
    <definedName name="_xlnm._FilterDatabase" localSheetId="0" hidden="1">'Ед.расценки_лот 201D'!$A$5:$H$32</definedName>
    <definedName name="_xlnm.Print_Area" localSheetId="0">'Ед.расценки_лот 201D'!$A$1:$F$34</definedName>
  </definedNames>
  <calcPr calcId="152511"/>
</workbook>
</file>

<file path=xl/calcChain.xml><?xml version="1.0" encoding="utf-8"?>
<calcChain xmlns="http://schemas.openxmlformats.org/spreadsheetml/2006/main">
  <c r="E32" i="1" l="1"/>
  <c r="E33" i="1" s="1"/>
  <c r="E34" i="1" s="1"/>
  <c r="F31" i="1" l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<sst xmlns="http://schemas.openxmlformats.org/spreadsheetml/2006/main" count="69" uniqueCount="44">
  <si>
    <t>201D</t>
  </si>
  <si>
    <t>Опорные изоляторы</t>
  </si>
  <si>
    <t>ПАО  "Россети Центр"; 
ПАО "Россети Центр и Приволжье"</t>
  </si>
  <si>
    <t>Единичные расценки на поставку опорных изоляторов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</si>
  <si>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</si>
  <si>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</si>
  <si>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</si>
  <si>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</si>
  <si>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</si>
  <si>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</si>
  <si>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Изолятор А-632</t>
  </si>
  <si>
    <t>ШТ</t>
  </si>
  <si>
    <t>Изолятор ИО-10-20 У3</t>
  </si>
  <si>
    <t>Изолятор ИО-10-3,75 I У3</t>
  </si>
  <si>
    <t>Изолятор ИО-10-3,75 II У3</t>
  </si>
  <si>
    <t>Изолятор ИО-10-3,75 У3</t>
  </si>
  <si>
    <t>Изолятор ИО-10-7,5 II У3</t>
  </si>
  <si>
    <t>Изолятор ИО-1-2,5 У3</t>
  </si>
  <si>
    <t>Изолятор ИО-3-600 У1</t>
  </si>
  <si>
    <t>Изолятор ИО-6-3,75 I У3</t>
  </si>
  <si>
    <t>Изолятор ИО-6-3,75 II У3</t>
  </si>
  <si>
    <t>Изолятор ИОов 1-7,5 У3</t>
  </si>
  <si>
    <t>Изолятор ИОР-10-3,75 II УХЛ2</t>
  </si>
  <si>
    <t>Изолятор ИОР-10-3,75 У3</t>
  </si>
  <si>
    <t>Изолятор ИОР-10-7,5 II УХЛ2</t>
  </si>
  <si>
    <t>Изолятор ИОР-10-7,5 III УХЛ2</t>
  </si>
  <si>
    <t>Изолятор ИОС-10-500 УХЛ1</t>
  </si>
  <si>
    <t>Изолятор ИОС-110-400М УХЛ1</t>
  </si>
  <si>
    <t>Изолятор ИОС-110-600М УХЛ1</t>
  </si>
  <si>
    <t>Изолятор ИОС-35-500 УХЛ1</t>
  </si>
  <si>
    <t>Изолятор ИОС-35-500-01 УХЛ1</t>
  </si>
  <si>
    <t>Изолятор ИТГР-10-7,5-65</t>
  </si>
  <si>
    <t>Изолятор С4-80-II УХЛ1</t>
  </si>
  <si>
    <t>2307871</t>
  </si>
  <si>
    <t>Изолятор И4-80-II УХЛ2</t>
  </si>
  <si>
    <t>2070683</t>
  </si>
  <si>
    <t>Изолятор ИОС-110-1250М УХЛ1</t>
  </si>
  <si>
    <t>2286170</t>
  </si>
  <si>
    <t>Изолятор С4-195-II УХЛ1</t>
  </si>
  <si>
    <t>2221766</t>
  </si>
  <si>
    <t>Изолятор С4-450-II УХЛ1</t>
  </si>
  <si>
    <t>Итого сумма единиц расценок без НДС по годам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</si>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</sst>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25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8" fillId="0" borderId="0" xfId="2" applyFont="1"/>
    <xf numFmtId="4" fontId="9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/>
    </xf>
    <xf numFmtId="4" fontId="1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4" fontId="12" fillId="0" borderId="1" xfId="2" applyNumberFormat="1" applyFont="1" applyBorder="1" applyAlignment="1">
      <alignment horizontal="left" vertical="center"/>
    </xf>
    <xf numFmtId="4" fontId="12" fillId="0" borderId="2" xfId="2" applyNumberFormat="1" applyFont="1" applyFill="1" applyBorder="1" applyAlignment="1">
      <alignment horizontal="center" vertical="center"/>
    </xf>
    <xf numFmtId="4" fontId="12" fillId="0" borderId="3" xfId="2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tabSelected="1" view="pageBreakPreview" zoomScale="85" zoomScaleNormal="85" zoomScaleSheetLayoutView="85" workbookViewId="0">
      <pane ySplit="5" topLeftCell="A27" activePane="bottomLeft" state="frozen"/>
      <selection pane="bottomLeft" activeCell="F47" sqref="F47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36.7109375" style="6" customWidth="1"/>
    <col min="4" max="4" width="9" style="6" customWidth="1"/>
    <col min="5" max="5" width="23.85546875" style="19" customWidth="1"/>
    <col min="6" max="6" width="27.7109375" style="19" customWidth="1"/>
    <col min="7" max="7" width="78" style="6" customWidth="1"/>
    <col min="8" max="8" width="15.85546875" style="6" customWidth="1"/>
    <col min="9" max="16384" width="9.140625" style="6"/>
  </cols>
  <sheetData>
    <row r="1" spans="1:6" s="3" customFormat="1" ht="28.5" customHeight="1" x14ac:dyDescent="0.25">
      <c r="A1" s="1"/>
      <c r="B1" s="2" t="s">
        <v>0</v>
      </c>
      <c r="C1" s="2" t="s">
        <v>1</v>
      </c>
      <c r="D1" s="2"/>
      <c r="E1" s="2"/>
      <c r="F1" s="2" t="s">
        <v>2</v>
      </c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21" t="s">
        <v>3</v>
      </c>
      <c r="D3" s="21"/>
      <c r="E3" s="21"/>
      <c r="F3" s="21"/>
    </row>
    <row r="5" spans="1:6" s="10" customFormat="1" ht="58.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9" t="s">
        <v>9</v>
      </c>
    </row>
    <row r="6" spans="1:6" s="15" customFormat="1" ht="19.5" customHeight="1" x14ac:dyDescent="0.25">
      <c r="A6" s="7">
        <v>1</v>
      </c>
      <c r="B6" s="11">
        <v>2114854</v>
      </c>
      <c r="C6" s="12" t="s">
        <v>10</v>
      </c>
      <c r="D6" s="13" t="s">
        <v>11</v>
      </c>
      <c r="E6" s="14">
        <v>69</v>
      </c>
      <c r="F6" s="14">
        <f>E6*1.047</f>
        <v>72.242999999999995</v>
      </c>
    </row>
    <row r="7" spans="1:6" s="16" customFormat="1" ht="19.5" customHeight="1" x14ac:dyDescent="0.25">
      <c r="A7" s="7">
        <v>2</v>
      </c>
      <c r="B7" s="11">
        <v>2307168</v>
      </c>
      <c r="C7" s="12" t="s">
        <v>12</v>
      </c>
      <c r="D7" s="13" t="s">
        <v>11</v>
      </c>
      <c r="E7" s="14">
        <v>4267</v>
      </c>
      <c r="F7" s="14">
        <f t="shared" ref="F7:F31" si="0">E7*1.047</f>
        <v>4467.549</v>
      </c>
    </row>
    <row r="8" spans="1:6" s="15" customFormat="1" ht="19.5" customHeight="1" x14ac:dyDescent="0.25">
      <c r="A8" s="7">
        <v>3</v>
      </c>
      <c r="B8" s="11">
        <v>2276848</v>
      </c>
      <c r="C8" s="12" t="s">
        <v>13</v>
      </c>
      <c r="D8" s="13" t="s">
        <v>11</v>
      </c>
      <c r="E8" s="14">
        <v>480</v>
      </c>
      <c r="F8" s="14">
        <f t="shared" si="0"/>
        <v>502.55999999999995</v>
      </c>
    </row>
    <row r="9" spans="1:6" s="15" customFormat="1" ht="19.5" customHeight="1" x14ac:dyDescent="0.25">
      <c r="A9" s="7">
        <v>4</v>
      </c>
      <c r="B9" s="11">
        <v>2276853</v>
      </c>
      <c r="C9" s="12" t="s">
        <v>14</v>
      </c>
      <c r="D9" s="13" t="s">
        <v>11</v>
      </c>
      <c r="E9" s="14">
        <v>480</v>
      </c>
      <c r="F9" s="14">
        <f t="shared" si="0"/>
        <v>502.55999999999995</v>
      </c>
    </row>
    <row r="10" spans="1:6" s="15" customFormat="1" ht="19.5" customHeight="1" x14ac:dyDescent="0.25">
      <c r="A10" s="7">
        <v>5</v>
      </c>
      <c r="B10" s="11">
        <v>2360276</v>
      </c>
      <c r="C10" s="12" t="s">
        <v>15</v>
      </c>
      <c r="D10" s="13" t="s">
        <v>11</v>
      </c>
      <c r="E10" s="14">
        <v>480</v>
      </c>
      <c r="F10" s="14">
        <f t="shared" si="0"/>
        <v>502.55999999999995</v>
      </c>
    </row>
    <row r="11" spans="1:6" s="15" customFormat="1" ht="19.5" customHeight="1" x14ac:dyDescent="0.25">
      <c r="A11" s="7">
        <v>6</v>
      </c>
      <c r="B11" s="11">
        <v>2224182</v>
      </c>
      <c r="C11" s="12" t="s">
        <v>16</v>
      </c>
      <c r="D11" s="13" t="s">
        <v>11</v>
      </c>
      <c r="E11" s="14">
        <v>713</v>
      </c>
      <c r="F11" s="14">
        <f t="shared" si="0"/>
        <v>746.51099999999997</v>
      </c>
    </row>
    <row r="12" spans="1:6" s="15" customFormat="1" ht="19.5" customHeight="1" x14ac:dyDescent="0.25">
      <c r="A12" s="7">
        <v>7</v>
      </c>
      <c r="B12" s="11">
        <v>2225588</v>
      </c>
      <c r="C12" s="12" t="s">
        <v>17</v>
      </c>
      <c r="D12" s="13" t="s">
        <v>11</v>
      </c>
      <c r="E12" s="14">
        <v>366</v>
      </c>
      <c r="F12" s="14">
        <f t="shared" si="0"/>
        <v>383.202</v>
      </c>
    </row>
    <row r="13" spans="1:6" s="15" customFormat="1" ht="19.5" customHeight="1" x14ac:dyDescent="0.25">
      <c r="A13" s="7">
        <v>8</v>
      </c>
      <c r="B13" s="11">
        <v>2219431</v>
      </c>
      <c r="C13" s="12" t="s">
        <v>18</v>
      </c>
      <c r="D13" s="13" t="s">
        <v>11</v>
      </c>
      <c r="E13" s="14">
        <v>1886</v>
      </c>
      <c r="F13" s="14">
        <f t="shared" si="0"/>
        <v>1974.6419999999998</v>
      </c>
    </row>
    <row r="14" spans="1:6" s="15" customFormat="1" ht="19.5" customHeight="1" x14ac:dyDescent="0.25">
      <c r="A14" s="7">
        <v>9</v>
      </c>
      <c r="B14" s="11">
        <v>2220545</v>
      </c>
      <c r="C14" s="12" t="s">
        <v>19</v>
      </c>
      <c r="D14" s="13" t="s">
        <v>11</v>
      </c>
      <c r="E14" s="14">
        <v>436</v>
      </c>
      <c r="F14" s="14">
        <f t="shared" si="0"/>
        <v>456.49199999999996</v>
      </c>
    </row>
    <row r="15" spans="1:6" s="15" customFormat="1" ht="19.5" customHeight="1" x14ac:dyDescent="0.25">
      <c r="A15" s="7">
        <v>10</v>
      </c>
      <c r="B15" s="11">
        <v>2286171</v>
      </c>
      <c r="C15" s="12" t="s">
        <v>20</v>
      </c>
      <c r="D15" s="13" t="s">
        <v>11</v>
      </c>
      <c r="E15" s="14">
        <v>440</v>
      </c>
      <c r="F15" s="14">
        <f t="shared" si="0"/>
        <v>460.67999999999995</v>
      </c>
    </row>
    <row r="16" spans="1:6" s="15" customFormat="1" ht="23.25" customHeight="1" x14ac:dyDescent="0.25">
      <c r="A16" s="7">
        <v>11</v>
      </c>
      <c r="B16" s="11">
        <v>2224164</v>
      </c>
      <c r="C16" s="12" t="s">
        <v>21</v>
      </c>
      <c r="D16" s="13" t="s">
        <v>11</v>
      </c>
      <c r="E16" s="14">
        <v>1200</v>
      </c>
      <c r="F16" s="14">
        <f t="shared" si="0"/>
        <v>1256.3999999999999</v>
      </c>
    </row>
    <row r="17" spans="1:6" s="15" customFormat="1" ht="23.25" customHeight="1" x14ac:dyDescent="0.25">
      <c r="A17" s="7">
        <v>12</v>
      </c>
      <c r="B17" s="11">
        <v>2286174</v>
      </c>
      <c r="C17" s="12" t="s">
        <v>22</v>
      </c>
      <c r="D17" s="13" t="s">
        <v>11</v>
      </c>
      <c r="E17" s="14">
        <v>526</v>
      </c>
      <c r="F17" s="14">
        <f t="shared" si="0"/>
        <v>550.72199999999998</v>
      </c>
    </row>
    <row r="18" spans="1:6" s="15" customFormat="1" ht="23.25" customHeight="1" x14ac:dyDescent="0.25">
      <c r="A18" s="7">
        <v>13</v>
      </c>
      <c r="B18" s="11">
        <v>2221348</v>
      </c>
      <c r="C18" s="12" t="s">
        <v>23</v>
      </c>
      <c r="D18" s="13" t="s">
        <v>11</v>
      </c>
      <c r="E18" s="14">
        <v>516</v>
      </c>
      <c r="F18" s="14">
        <f t="shared" si="0"/>
        <v>540.25199999999995</v>
      </c>
    </row>
    <row r="19" spans="1:6" s="15" customFormat="1" ht="23.25" customHeight="1" x14ac:dyDescent="0.25">
      <c r="A19" s="7">
        <v>14</v>
      </c>
      <c r="B19" s="11">
        <v>2220860</v>
      </c>
      <c r="C19" s="12" t="s">
        <v>24</v>
      </c>
      <c r="D19" s="13" t="s">
        <v>11</v>
      </c>
      <c r="E19" s="14">
        <v>784</v>
      </c>
      <c r="F19" s="14">
        <f t="shared" si="0"/>
        <v>820.84799999999996</v>
      </c>
    </row>
    <row r="20" spans="1:6" s="15" customFormat="1" ht="23.25" customHeight="1" x14ac:dyDescent="0.25">
      <c r="A20" s="7">
        <v>15</v>
      </c>
      <c r="B20" s="11">
        <v>2277342</v>
      </c>
      <c r="C20" s="12" t="s">
        <v>25</v>
      </c>
      <c r="D20" s="13" t="s">
        <v>11</v>
      </c>
      <c r="E20" s="14">
        <v>934</v>
      </c>
      <c r="F20" s="14">
        <f t="shared" si="0"/>
        <v>977.89799999999991</v>
      </c>
    </row>
    <row r="21" spans="1:6" s="15" customFormat="1" ht="23.25" customHeight="1" x14ac:dyDescent="0.25">
      <c r="A21" s="7">
        <v>16</v>
      </c>
      <c r="B21" s="11">
        <v>2032558</v>
      </c>
      <c r="C21" s="12" t="s">
        <v>26</v>
      </c>
      <c r="D21" s="13" t="s">
        <v>11</v>
      </c>
      <c r="E21" s="14">
        <v>4279</v>
      </c>
      <c r="F21" s="14">
        <f t="shared" si="0"/>
        <v>4480.1129999999994</v>
      </c>
    </row>
    <row r="22" spans="1:6" s="15" customFormat="1" ht="23.25" customHeight="1" x14ac:dyDescent="0.25">
      <c r="A22" s="7">
        <v>17</v>
      </c>
      <c r="B22" s="11">
        <v>2114740</v>
      </c>
      <c r="C22" s="12" t="s">
        <v>27</v>
      </c>
      <c r="D22" s="13" t="s">
        <v>11</v>
      </c>
      <c r="E22" s="14">
        <v>24032</v>
      </c>
      <c r="F22" s="14">
        <f t="shared" si="0"/>
        <v>25161.503999999997</v>
      </c>
    </row>
    <row r="23" spans="1:6" s="15" customFormat="1" ht="23.25" customHeight="1" x14ac:dyDescent="0.25">
      <c r="A23" s="7">
        <v>18</v>
      </c>
      <c r="B23" s="11">
        <v>2114839</v>
      </c>
      <c r="C23" s="12" t="s">
        <v>28</v>
      </c>
      <c r="D23" s="13" t="s">
        <v>11</v>
      </c>
      <c r="E23" s="14">
        <v>25974</v>
      </c>
      <c r="F23" s="14">
        <f t="shared" si="0"/>
        <v>27194.777999999998</v>
      </c>
    </row>
    <row r="24" spans="1:6" s="15" customFormat="1" ht="23.25" customHeight="1" x14ac:dyDescent="0.25">
      <c r="A24" s="7">
        <v>19</v>
      </c>
      <c r="B24" s="11">
        <v>2219427</v>
      </c>
      <c r="C24" s="12" t="s">
        <v>29</v>
      </c>
      <c r="D24" s="13" t="s">
        <v>11</v>
      </c>
      <c r="E24" s="14">
        <v>7647</v>
      </c>
      <c r="F24" s="14">
        <f t="shared" si="0"/>
        <v>8006.4089999999997</v>
      </c>
    </row>
    <row r="25" spans="1:6" s="15" customFormat="1" ht="23.25" customHeight="1" x14ac:dyDescent="0.25">
      <c r="A25" s="7">
        <v>20</v>
      </c>
      <c r="B25" s="11">
        <v>2336481</v>
      </c>
      <c r="C25" s="12" t="s">
        <v>30</v>
      </c>
      <c r="D25" s="13" t="s">
        <v>11</v>
      </c>
      <c r="E25" s="14">
        <v>7647</v>
      </c>
      <c r="F25" s="14">
        <f t="shared" si="0"/>
        <v>8006.4089999999997</v>
      </c>
    </row>
    <row r="26" spans="1:6" s="15" customFormat="1" ht="23.25" customHeight="1" x14ac:dyDescent="0.25">
      <c r="A26" s="7">
        <v>21</v>
      </c>
      <c r="B26" s="11">
        <v>2292083</v>
      </c>
      <c r="C26" s="12" t="s">
        <v>31</v>
      </c>
      <c r="D26" s="13" t="s">
        <v>11</v>
      </c>
      <c r="E26" s="14">
        <v>998</v>
      </c>
      <c r="F26" s="14">
        <f t="shared" si="0"/>
        <v>1044.9059999999999</v>
      </c>
    </row>
    <row r="27" spans="1:6" s="15" customFormat="1" ht="23.25" customHeight="1" x14ac:dyDescent="0.25">
      <c r="A27" s="7">
        <v>22</v>
      </c>
      <c r="B27" s="11">
        <v>2220549</v>
      </c>
      <c r="C27" s="12" t="s">
        <v>32</v>
      </c>
      <c r="D27" s="13" t="s">
        <v>11</v>
      </c>
      <c r="E27" s="14">
        <v>975</v>
      </c>
      <c r="F27" s="14">
        <f t="shared" si="0"/>
        <v>1020.8249999999999</v>
      </c>
    </row>
    <row r="28" spans="1:6" s="17" customFormat="1" ht="23.25" customHeight="1" x14ac:dyDescent="0.25">
      <c r="A28" s="7">
        <v>23</v>
      </c>
      <c r="B28" s="11" t="s">
        <v>33</v>
      </c>
      <c r="C28" s="12" t="s">
        <v>34</v>
      </c>
      <c r="D28" s="13" t="s">
        <v>11</v>
      </c>
      <c r="E28" s="14">
        <v>629</v>
      </c>
      <c r="F28" s="14">
        <f t="shared" si="0"/>
        <v>658.56299999999999</v>
      </c>
    </row>
    <row r="29" spans="1:6" ht="23.25" customHeight="1" x14ac:dyDescent="0.2">
      <c r="A29" s="7">
        <v>24</v>
      </c>
      <c r="B29" s="11" t="s">
        <v>35</v>
      </c>
      <c r="C29" s="12" t="s">
        <v>36</v>
      </c>
      <c r="D29" s="13" t="s">
        <v>11</v>
      </c>
      <c r="E29" s="14">
        <v>37492</v>
      </c>
      <c r="F29" s="14">
        <f t="shared" si="0"/>
        <v>39254.123999999996</v>
      </c>
    </row>
    <row r="30" spans="1:6" ht="23.25" customHeight="1" x14ac:dyDescent="0.2">
      <c r="A30" s="7">
        <v>25</v>
      </c>
      <c r="B30" s="11" t="s">
        <v>37</v>
      </c>
      <c r="C30" s="12" t="s">
        <v>38</v>
      </c>
      <c r="D30" s="13" t="s">
        <v>11</v>
      </c>
      <c r="E30" s="14">
        <v>5477</v>
      </c>
      <c r="F30" s="14">
        <f t="shared" si="0"/>
        <v>5734.4189999999999</v>
      </c>
    </row>
    <row r="31" spans="1:6" ht="23.25" customHeight="1" x14ac:dyDescent="0.2">
      <c r="A31" s="7">
        <v>26</v>
      </c>
      <c r="B31" s="11" t="s">
        <v>39</v>
      </c>
      <c r="C31" s="12" t="s">
        <v>40</v>
      </c>
      <c r="D31" s="13" t="s">
        <v>11</v>
      </c>
      <c r="E31" s="14">
        <v>17990</v>
      </c>
      <c r="F31" s="14">
        <f t="shared" si="0"/>
        <v>18835.53</v>
      </c>
    </row>
    <row r="32" spans="1:6" s="18" customFormat="1" ht="18.75" customHeight="1" x14ac:dyDescent="0.25">
      <c r="A32" s="22" t="s">
        <v>41</v>
      </c>
      <c r="B32" s="22"/>
      <c r="C32" s="22"/>
      <c r="D32" s="22"/>
      <c r="E32" s="20">
        <f>SUM(E6:E31)</f>
        <v>146717</v>
      </c>
      <c r="F32" s="20">
        <v>153612.70000000001</v>
      </c>
    </row>
    <row r="33" spans="1:6" ht="14.25" x14ac:dyDescent="0.2">
      <c r="A33" s="22" t="s">
        <v>42</v>
      </c>
      <c r="B33" s="22"/>
      <c r="C33" s="22"/>
      <c r="D33" s="22"/>
      <c r="E33" s="23">
        <f>E32+F32</f>
        <v>300329.7</v>
      </c>
      <c r="F33" s="24"/>
    </row>
    <row r="34" spans="1:6" ht="14.25" x14ac:dyDescent="0.2">
      <c r="A34" s="22" t="s">
        <v>43</v>
      </c>
      <c r="B34" s="22"/>
      <c r="C34" s="22"/>
      <c r="D34" s="22"/>
      <c r="E34" s="23">
        <f>E33*1.2</f>
        <v>360395.64</v>
      </c>
      <c r="F34" s="24"/>
    </row>
  </sheetData>
  <autoFilter ref="A5:H32"/>
  <mergeCells count="6">
    <mergeCell ref="C3:F3"/>
    <mergeCell ref="A32:D32"/>
    <mergeCell ref="A33:D33"/>
    <mergeCell ref="E33:F33"/>
    <mergeCell ref="A34:D34"/>
    <mergeCell ref="E34:F34"/>
  </mergeCells>
  <conditionalFormatting sqref="C35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Ед.расценки_лот 201D</vt:lpstr>
      <vt:lpstr>'Ед.расценки_лот 201D'!Область_печати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cp:lastPrinted>2022-11-28T08:11:02Z</cp:lastPrinted>
  <dcterms:created xsi:type="dcterms:W3CDTF">2022-11-18T12:49:19Z</dcterms:created>
  <dcterms:modified xsi:type="dcterms:W3CDTF">2022-12-06T15:16:10Z</dcterms:modified>
</cp:coreProperties>
</file>